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9180" windowHeight="4500"/>
  </bookViews>
  <sheets>
    <sheet name="MODIFICACION" sheetId="12" r:id="rId1"/>
  </sheets>
  <calcPr calcId="114210"/>
</workbook>
</file>

<file path=xl/calcChain.xml><?xml version="1.0" encoding="utf-8"?>
<calcChain xmlns="http://schemas.openxmlformats.org/spreadsheetml/2006/main">
  <c r="N32" i="12"/>
  <c r="N29"/>
  <c r="N30"/>
  <c r="N28"/>
  <c r="N23"/>
  <c r="N24"/>
  <c r="N22"/>
  <c r="N18"/>
  <c r="N17"/>
  <c r="M17"/>
  <c r="K29"/>
  <c r="K30"/>
  <c r="K28"/>
  <c r="K23"/>
  <c r="K24"/>
  <c r="K22"/>
  <c r="K18"/>
  <c r="K17"/>
  <c r="M30"/>
  <c r="M29"/>
  <c r="M28"/>
  <c r="M24"/>
  <c r="M23"/>
  <c r="M22"/>
  <c r="M18"/>
  <c r="B30"/>
  <c r="B29"/>
  <c r="J32"/>
  <c r="I32"/>
  <c r="H32"/>
  <c r="G32"/>
  <c r="B32"/>
  <c r="L23"/>
  <c r="L22"/>
  <c r="L17"/>
  <c r="L18"/>
  <c r="L28"/>
  <c r="L30"/>
  <c r="F32"/>
  <c r="E32"/>
  <c r="D32"/>
  <c r="C32"/>
  <c r="L32"/>
  <c r="K32"/>
  <c r="M32"/>
</calcChain>
</file>

<file path=xl/sharedStrings.xml><?xml version="1.0" encoding="utf-8"?>
<sst xmlns="http://schemas.openxmlformats.org/spreadsheetml/2006/main" count="54" uniqueCount="46">
  <si>
    <t xml:space="preserve">Adiciones </t>
  </si>
  <si>
    <t xml:space="preserve">Deducciones </t>
  </si>
  <si>
    <t>Adiciones</t>
  </si>
  <si>
    <t>Deducciones</t>
  </si>
  <si>
    <t>FONDOS DE PENSIONES</t>
  </si>
  <si>
    <t xml:space="preserve">FORMULARIO AP No. 3 </t>
  </si>
  <si>
    <t xml:space="preserve">Inicial </t>
  </si>
  <si>
    <t>Departamental</t>
  </si>
  <si>
    <t>TOTALES</t>
  </si>
  <si>
    <t>TOTAL</t>
  </si>
  <si>
    <t>SALDOS</t>
  </si>
  <si>
    <t>FINALES</t>
  </si>
  <si>
    <t>ENTIDADES</t>
  </si>
  <si>
    <t>ADMINISTRADORAS</t>
  </si>
  <si>
    <t>SECRETARIO DE SALUD DE BOYACA</t>
  </si>
  <si>
    <t>VALOR EN PESOS</t>
  </si>
  <si>
    <t>DEPARTAMENTO</t>
  </si>
  <si>
    <t>MARTHAC - PU/SSB</t>
  </si>
  <si>
    <t>MARIA DE LOS ANGELES CASTAÑEDA ACOSTA</t>
  </si>
  <si>
    <t>LUIS CARLOS OLARTE CONTRERAS</t>
  </si>
  <si>
    <t>E.  P. S. (SALUD)</t>
  </si>
  <si>
    <t>FONDOS DE CESANTIAS</t>
  </si>
  <si>
    <t>DIRECTORA TECNICA PRESTACION SERVICIOS DE SALUD</t>
  </si>
  <si>
    <t>DIRECCION TECNICA DE PRESTACION DE SERVICIOS DE SALUD</t>
  </si>
  <si>
    <t>GOBERNACION DE BOYACA</t>
  </si>
  <si>
    <t>SECRETARIA DE SALUD DE BOYACA</t>
  </si>
  <si>
    <t>ISS</t>
  </si>
  <si>
    <t>PORVENIR</t>
  </si>
  <si>
    <t>MODIFICACION DE LA DISTRIBUCION DE LAS PARTICIPACIONES EN SALUD - APORTES PATRONALES VIGENCIA 2011</t>
  </si>
  <si>
    <t>CONSOLIDADO DEPARTAMENTAL DE BOYACA - VIGENCIA 2011</t>
  </si>
  <si>
    <t>ESE CS NUESTRA SEÑORA DE LA PAZ</t>
  </si>
  <si>
    <t>QUIPAMA</t>
  </si>
  <si>
    <t>NIT: 820002854-7</t>
  </si>
  <si>
    <t>PAUNA</t>
  </si>
  <si>
    <t>NIT: 820002916-5</t>
  </si>
  <si>
    <t>ESE CS EDGAR ALONSO PULIDO</t>
  </si>
  <si>
    <t>ESE CS VENTAQUEMADA</t>
  </si>
  <si>
    <t>VENTAQUEMADA</t>
  </si>
  <si>
    <t>NIT: 820002248-3</t>
  </si>
  <si>
    <t>ESE HOSPITAL SAN RAFAEL DE TUNJA</t>
  </si>
  <si>
    <t>TUNJA</t>
  </si>
  <si>
    <t>NIT: 891800231-0</t>
  </si>
  <si>
    <t>COLFONDOS</t>
  </si>
  <si>
    <t>HORIZONTE</t>
  </si>
  <si>
    <t>NUEVA EPS</t>
  </si>
  <si>
    <t>SALUDCOOP</t>
  </si>
</sst>
</file>

<file path=xl/styles.xml><?xml version="1.0" encoding="utf-8"?>
<styleSheet xmlns="http://schemas.openxmlformats.org/spreadsheetml/2006/main">
  <numFmts count="1">
    <numFmt numFmtId="172" formatCode="#,##0.000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1" fillId="0" borderId="1" xfId="0" quotePrefix="1" applyNumberFormat="1" applyFont="1" applyFill="1" applyBorder="1" applyAlignment="1"/>
    <xf numFmtId="172" fontId="1" fillId="0" borderId="1" xfId="0" quotePrefix="1" applyNumberFormat="1" applyFont="1" applyFill="1" applyBorder="1" applyAlignment="1"/>
    <xf numFmtId="3" fontId="1" fillId="0" borderId="1" xfId="0" applyNumberFormat="1" applyFont="1" applyFill="1" applyBorder="1"/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justify" vertical="justify" wrapText="1"/>
    </xf>
    <xf numFmtId="0" fontId="1" fillId="0" borderId="6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topLeftCell="A4" workbookViewId="0">
      <pane xSplit="2" ySplit="11" topLeftCell="K25" activePane="bottomRight" state="frozen"/>
      <selection activeCell="A4" sqref="A4"/>
      <selection pane="topRight" activeCell="C4" sqref="C4"/>
      <selection pane="bottomLeft" activeCell="A15" sqref="A15"/>
      <selection pane="bottomRight" activeCell="N36" sqref="N36"/>
    </sheetView>
  </sheetViews>
  <sheetFormatPr defaultColWidth="11.42578125" defaultRowHeight="12.75"/>
  <cols>
    <col min="1" max="1" width="23.5703125" style="5" customWidth="1"/>
    <col min="2" max="3" width="17" style="5" customWidth="1"/>
    <col min="4" max="4" width="19.42578125" style="5" customWidth="1"/>
    <col min="5" max="5" width="11.28515625" style="5" customWidth="1"/>
    <col min="6" max="6" width="15.28515625" style="5" customWidth="1"/>
    <col min="7" max="7" width="17.85546875" style="5" customWidth="1"/>
    <col min="8" max="8" width="12.42578125" style="5" customWidth="1"/>
    <col min="9" max="9" width="17.85546875" style="5" customWidth="1"/>
    <col min="10" max="10" width="18.5703125" style="5" customWidth="1"/>
    <col min="11" max="11" width="11.140625" style="5" customWidth="1"/>
    <col min="12" max="12" width="11.85546875" style="5" customWidth="1"/>
    <col min="13" max="13" width="16.140625" style="5" customWidth="1"/>
    <col min="14" max="14" width="11.7109375" style="5" bestFit="1" customWidth="1"/>
    <col min="15" max="16384" width="11.42578125" style="5"/>
  </cols>
  <sheetData>
    <row r="1" spans="1:13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7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>
      <c r="A6" s="17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17" t="s">
        <v>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M10" s="9" t="s">
        <v>15</v>
      </c>
    </row>
    <row r="11" spans="1:13" ht="12.75" customHeight="1">
      <c r="A11" s="6"/>
      <c r="B11" s="10" t="s">
        <v>6</v>
      </c>
      <c r="C11" s="23" t="s">
        <v>30</v>
      </c>
      <c r="D11" s="24"/>
      <c r="E11" s="23" t="s">
        <v>35</v>
      </c>
      <c r="F11" s="24"/>
      <c r="G11" s="23" t="s">
        <v>36</v>
      </c>
      <c r="H11" s="24"/>
      <c r="I11" s="20" t="s">
        <v>39</v>
      </c>
      <c r="J11" s="21"/>
      <c r="K11" s="25" t="s">
        <v>9</v>
      </c>
      <c r="L11" s="25"/>
      <c r="M11" s="11" t="s">
        <v>10</v>
      </c>
    </row>
    <row r="12" spans="1:13" ht="12" customHeight="1">
      <c r="A12" s="11" t="s">
        <v>12</v>
      </c>
      <c r="B12" s="11" t="s">
        <v>7</v>
      </c>
      <c r="C12" s="22" t="s">
        <v>31</v>
      </c>
      <c r="D12" s="22"/>
      <c r="E12" s="22" t="s">
        <v>33</v>
      </c>
      <c r="F12" s="22"/>
      <c r="G12" s="22" t="s">
        <v>37</v>
      </c>
      <c r="H12" s="22"/>
      <c r="I12" s="22" t="s">
        <v>40</v>
      </c>
      <c r="J12" s="22"/>
      <c r="K12" s="11"/>
      <c r="L12" s="11"/>
      <c r="M12" s="11" t="s">
        <v>11</v>
      </c>
    </row>
    <row r="13" spans="1:13" ht="12" customHeight="1">
      <c r="A13" s="11" t="s">
        <v>13</v>
      </c>
      <c r="B13" s="11"/>
      <c r="C13" s="18" t="s">
        <v>32</v>
      </c>
      <c r="D13" s="19"/>
      <c r="E13" s="18" t="s">
        <v>34</v>
      </c>
      <c r="F13" s="19"/>
      <c r="G13" s="18" t="s">
        <v>38</v>
      </c>
      <c r="H13" s="19"/>
      <c r="I13" s="18" t="s">
        <v>41</v>
      </c>
      <c r="J13" s="19"/>
      <c r="K13" s="11"/>
      <c r="L13" s="11"/>
      <c r="M13" s="26" t="s">
        <v>16</v>
      </c>
    </row>
    <row r="14" spans="1:13">
      <c r="A14" s="6"/>
      <c r="B14" s="6"/>
      <c r="C14" s="11" t="s">
        <v>0</v>
      </c>
      <c r="D14" s="11" t="s">
        <v>1</v>
      </c>
      <c r="E14" s="11" t="s">
        <v>0</v>
      </c>
      <c r="F14" s="11" t="s">
        <v>1</v>
      </c>
      <c r="G14" s="11" t="s">
        <v>0</v>
      </c>
      <c r="H14" s="11" t="s">
        <v>1</v>
      </c>
      <c r="I14" s="11" t="s">
        <v>0</v>
      </c>
      <c r="J14" s="11" t="s">
        <v>1</v>
      </c>
      <c r="K14" s="11" t="s">
        <v>2</v>
      </c>
      <c r="L14" s="11" t="s">
        <v>3</v>
      </c>
      <c r="M14" s="27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12" t="s">
        <v>20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>
      <c r="A17" s="6" t="s">
        <v>44</v>
      </c>
      <c r="B17" s="1">
        <v>253993620</v>
      </c>
      <c r="C17" s="1"/>
      <c r="D17" s="1"/>
      <c r="E17" s="2"/>
      <c r="F17" s="1"/>
      <c r="G17" s="1"/>
      <c r="H17" s="1"/>
      <c r="I17" s="1">
        <v>12600000</v>
      </c>
      <c r="J17" s="1"/>
      <c r="K17" s="3">
        <f>+C17+E17+G17+I17</f>
        <v>12600000</v>
      </c>
      <c r="L17" s="3">
        <f>+D17+F17</f>
        <v>0</v>
      </c>
      <c r="M17" s="3">
        <f>+B17+K17</f>
        <v>266593620</v>
      </c>
      <c r="N17" s="4">
        <f>+K17/7</f>
        <v>1800000</v>
      </c>
    </row>
    <row r="18" spans="1:14">
      <c r="A18" s="3" t="s">
        <v>45</v>
      </c>
      <c r="B18" s="3">
        <v>950768755</v>
      </c>
      <c r="C18" s="3"/>
      <c r="D18" s="3"/>
      <c r="E18" s="3"/>
      <c r="F18" s="3"/>
      <c r="G18" s="3"/>
      <c r="H18" s="3"/>
      <c r="I18" s="3">
        <v>25500000</v>
      </c>
      <c r="J18" s="3"/>
      <c r="K18" s="3">
        <f>+C18+E18+G18+I18</f>
        <v>25500000</v>
      </c>
      <c r="L18" s="3">
        <f>+D18+F18</f>
        <v>0</v>
      </c>
      <c r="M18" s="3">
        <f>+B18+K18</f>
        <v>976268755</v>
      </c>
      <c r="N18" s="4">
        <f>+K18/7</f>
        <v>3642857.1428571427</v>
      </c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4">
      <c r="A21" s="12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4">
      <c r="A22" s="3" t="s">
        <v>26</v>
      </c>
      <c r="B22" s="3">
        <v>1805860214</v>
      </c>
      <c r="C22" s="3"/>
      <c r="D22" s="3"/>
      <c r="E22" s="6"/>
      <c r="F22" s="4"/>
      <c r="G22" s="3"/>
      <c r="H22" s="3"/>
      <c r="I22" s="3">
        <v>11537753</v>
      </c>
      <c r="J22" s="3"/>
      <c r="K22" s="3">
        <f>+C22+E22+G22+I22</f>
        <v>11537753</v>
      </c>
      <c r="L22" s="3">
        <f>+D22+F22</f>
        <v>0</v>
      </c>
      <c r="M22" s="3">
        <f>+B22+K22</f>
        <v>1817397967</v>
      </c>
      <c r="N22" s="4">
        <f>+K22/7</f>
        <v>1648250.4285714286</v>
      </c>
    </row>
    <row r="23" spans="1:14">
      <c r="A23" s="3" t="s">
        <v>43</v>
      </c>
      <c r="B23" s="3">
        <v>110588716</v>
      </c>
      <c r="C23" s="3"/>
      <c r="D23" s="3"/>
      <c r="E23" s="3">
        <v>0</v>
      </c>
      <c r="F23" s="3"/>
      <c r="G23" s="3"/>
      <c r="H23" s="3"/>
      <c r="I23" s="3">
        <v>5000000</v>
      </c>
      <c r="J23" s="3"/>
      <c r="K23" s="3">
        <f>+C23+E23+G23+I23</f>
        <v>5000000</v>
      </c>
      <c r="L23" s="3">
        <f>+D23+F23</f>
        <v>0</v>
      </c>
      <c r="M23" s="3">
        <f>+B23+K23</f>
        <v>115588716</v>
      </c>
      <c r="N23" s="4">
        <f>+K23/7</f>
        <v>714285.71428571432</v>
      </c>
    </row>
    <row r="24" spans="1:14">
      <c r="A24" s="3" t="s">
        <v>27</v>
      </c>
      <c r="B24" s="3">
        <v>403683797</v>
      </c>
      <c r="C24" s="3"/>
      <c r="D24" s="3"/>
      <c r="E24" s="3">
        <v>53433</v>
      </c>
      <c r="F24" s="3"/>
      <c r="G24" s="3"/>
      <c r="H24" s="3"/>
      <c r="I24" s="3">
        <v>15000000</v>
      </c>
      <c r="J24" s="3"/>
      <c r="K24" s="3">
        <f>+C24+E24+G24+I24</f>
        <v>15053433</v>
      </c>
      <c r="L24" s="3"/>
      <c r="M24" s="3">
        <f>+B24+K24</f>
        <v>418737230</v>
      </c>
      <c r="N24" s="4">
        <f>+K24/7</f>
        <v>2150490.4285714286</v>
      </c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1:14">
      <c r="A27" s="12" t="s">
        <v>21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</row>
    <row r="28" spans="1:14">
      <c r="A28" s="3" t="s">
        <v>43</v>
      </c>
      <c r="B28" s="3">
        <v>34506207</v>
      </c>
      <c r="C28" s="3"/>
      <c r="D28" s="3"/>
      <c r="E28" s="3"/>
      <c r="F28" s="3">
        <v>0</v>
      </c>
      <c r="G28" s="3">
        <v>24432</v>
      </c>
      <c r="H28" s="3"/>
      <c r="I28" s="3"/>
      <c r="J28" s="3"/>
      <c r="K28" s="3">
        <f>+C28+E28+G28+I28</f>
        <v>24432</v>
      </c>
      <c r="L28" s="3">
        <f>+D28+F28</f>
        <v>0</v>
      </c>
      <c r="M28" s="3">
        <f>+B28+K28</f>
        <v>34530639</v>
      </c>
      <c r="N28" s="4">
        <f>+K28/7</f>
        <v>3490.2857142857142</v>
      </c>
    </row>
    <row r="29" spans="1:14">
      <c r="A29" s="3" t="s">
        <v>42</v>
      </c>
      <c r="B29" s="3">
        <f>238177692+335796251</f>
        <v>573973943</v>
      </c>
      <c r="C29" s="3">
        <v>62280</v>
      </c>
      <c r="D29" s="3"/>
      <c r="E29" s="3"/>
      <c r="F29" s="4"/>
      <c r="G29" s="3"/>
      <c r="H29" s="3"/>
      <c r="I29" s="3"/>
      <c r="J29" s="3"/>
      <c r="K29" s="3">
        <f>+C29+E29+G29+I29</f>
        <v>62280</v>
      </c>
      <c r="L29" s="3"/>
      <c r="M29" s="3">
        <f>+B29+K29</f>
        <v>574036223</v>
      </c>
      <c r="N29" s="4">
        <f>+K29/7</f>
        <v>8897.1428571428569</v>
      </c>
    </row>
    <row r="30" spans="1:14">
      <c r="A30" s="13" t="s">
        <v>27</v>
      </c>
      <c r="B30" s="3">
        <f>356215793+899639579</f>
        <v>1255855372</v>
      </c>
      <c r="C30" s="3"/>
      <c r="D30" s="3"/>
      <c r="F30" s="3"/>
      <c r="G30" s="3"/>
      <c r="H30" s="3"/>
      <c r="I30" s="3"/>
      <c r="J30" s="3"/>
      <c r="K30" s="3">
        <f>+C30+E30+G30+I30</f>
        <v>0</v>
      </c>
      <c r="L30" s="3">
        <f>+D30+F30</f>
        <v>0</v>
      </c>
      <c r="M30" s="3">
        <f>+B30+K30</f>
        <v>1255855372</v>
      </c>
      <c r="N30" s="4">
        <f>+K30/7</f>
        <v>0</v>
      </c>
    </row>
    <row r="31" spans="1:14">
      <c r="A31" s="3"/>
      <c r="B31" s="1"/>
      <c r="C31" s="2"/>
      <c r="D31" s="2"/>
      <c r="E31" s="2"/>
      <c r="F31" s="2"/>
      <c r="G31" s="2"/>
      <c r="H31" s="2"/>
      <c r="I31" s="2"/>
      <c r="J31" s="2"/>
      <c r="K31" s="3"/>
      <c r="L31" s="3"/>
      <c r="M31" s="3"/>
    </row>
    <row r="32" spans="1:14">
      <c r="A32" s="12" t="s">
        <v>8</v>
      </c>
      <c r="B32" s="12">
        <f t="shared" ref="B32:M32" si="0">SUM(B15:B31)</f>
        <v>5389230624</v>
      </c>
      <c r="C32" s="12">
        <f t="shared" si="0"/>
        <v>62280</v>
      </c>
      <c r="D32" s="12">
        <f t="shared" si="0"/>
        <v>0</v>
      </c>
      <c r="E32" s="12">
        <f t="shared" si="0"/>
        <v>53433</v>
      </c>
      <c r="F32" s="12">
        <f t="shared" si="0"/>
        <v>0</v>
      </c>
      <c r="G32" s="12">
        <f>SUM(G15:G31)</f>
        <v>24432</v>
      </c>
      <c r="H32" s="12">
        <f>SUM(H15:H31)</f>
        <v>0</v>
      </c>
      <c r="I32" s="12">
        <f>SUM(I15:I31)</f>
        <v>69637753</v>
      </c>
      <c r="J32" s="12">
        <f>SUM(J15:J31)</f>
        <v>0</v>
      </c>
      <c r="K32" s="12">
        <f t="shared" si="0"/>
        <v>69777898</v>
      </c>
      <c r="L32" s="12">
        <f t="shared" si="0"/>
        <v>0</v>
      </c>
      <c r="M32" s="12">
        <f t="shared" si="0"/>
        <v>5459008522</v>
      </c>
      <c r="N32" s="4">
        <f>SUM(N17:N30)</f>
        <v>9968271.1428571437</v>
      </c>
    </row>
    <row r="34" spans="1:13">
      <c r="M34" s="4"/>
    </row>
    <row r="35" spans="1:13">
      <c r="M35" s="4"/>
    </row>
    <row r="38" spans="1:13">
      <c r="A38" s="14" t="s">
        <v>19</v>
      </c>
      <c r="F38" s="14" t="s">
        <v>18</v>
      </c>
      <c r="L38" s="14"/>
    </row>
    <row r="39" spans="1:13">
      <c r="A39" s="15" t="s">
        <v>14</v>
      </c>
      <c r="F39" s="15" t="s">
        <v>22</v>
      </c>
    </row>
    <row r="42" spans="1:13">
      <c r="A42" s="16" t="s">
        <v>17</v>
      </c>
    </row>
  </sheetData>
  <mergeCells count="20">
    <mergeCell ref="A1:M1"/>
    <mergeCell ref="A2:M2"/>
    <mergeCell ref="M13:M14"/>
    <mergeCell ref="C12:D12"/>
    <mergeCell ref="E12:F12"/>
    <mergeCell ref="C13:D13"/>
    <mergeCell ref="E13:F13"/>
    <mergeCell ref="A5:M5"/>
    <mergeCell ref="G11:H11"/>
    <mergeCell ref="G12:H12"/>
    <mergeCell ref="A3:M3"/>
    <mergeCell ref="G13:H13"/>
    <mergeCell ref="I11:J11"/>
    <mergeCell ref="I12:J12"/>
    <mergeCell ref="I13:J13"/>
    <mergeCell ref="A6:M6"/>
    <mergeCell ref="A8:M8"/>
    <mergeCell ref="C11:D11"/>
    <mergeCell ref="E11:F11"/>
    <mergeCell ref="K11:L11"/>
  </mergeCells>
  <phoneticPr fontId="0" type="noConversion"/>
  <printOptions horizontalCentered="1" verticalCentered="1"/>
  <pageMargins left="0.39370078740157483" right="0.74803149606299213" top="0.98425196850393704" bottom="0.98425196850393704" header="0" footer="0"/>
  <pageSetup paperSize="120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MODIFICACION</vt:lpstr>
    </vt:vector>
  </TitlesOfParts>
  <Company>MINISTERIO DE 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lsosa</cp:lastModifiedBy>
  <cp:lastPrinted>2011-05-05T16:54:50Z</cp:lastPrinted>
  <dcterms:created xsi:type="dcterms:W3CDTF">2003-04-22T22:05:17Z</dcterms:created>
  <dcterms:modified xsi:type="dcterms:W3CDTF">2011-06-10T16:27:05Z</dcterms:modified>
</cp:coreProperties>
</file>